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февраль\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14'!$Z$12</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14'!$A$1:$BF$37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33" i="11" l="1"/>
  <c r="BF33" i="11"/>
  <c r="C34" i="11"/>
  <c r="BF34" i="11"/>
  <c r="C35" i="11"/>
  <c r="BF3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B2" i="11" l="1"/>
  <c r="A13" i="11" s="1"/>
  <c r="Z11" i="11" l="1"/>
  <c r="Z5" i="11"/>
  <c r="Z4" i="11"/>
  <c r="Z10" i="11"/>
</calcChain>
</file>

<file path=xl/sharedStrings.xml><?xml version="1.0" encoding="utf-8"?>
<sst xmlns="http://schemas.openxmlformats.org/spreadsheetml/2006/main" count="138" uniqueCount="127">
  <si>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</si>
  <si>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</si>
  <si>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</si>
  <si>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</si>
  <si>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</si>
  <si>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</si>
  <si>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</si>
  <si>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</si>
  <si>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</si>
  <si>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</si>
  <si>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</si>
  <si>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</si>
  <si>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</si>
  <si>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</si>
  <si>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</si>
  <si>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</si>
  <si>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</si>
  <si>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</si>
  <si>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</si>
  <si>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</si>
  <si>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</si>
  <si>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</si>
  <si>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</si>
  <si>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</si>
  <si>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</si>
  <si>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</si>
  <si>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</si>
  <si>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</si>
  <si>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</si>
  <si>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</si>
  <si>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</si>
  <si>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</si>
  <si>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</si>
  <si>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</si>
  <si>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</si>
  <si>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</si>
  <si>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</si>
  <si>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</si>
  <si>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</si>
  <si>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</si>
  <si>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</si>
  <si>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</si>
  <si>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</si>
  <si>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</si>
  <si>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</si>
  <si>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</si>
  <si>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</si>
  <si>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</si>
  <si>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</si>
  <si>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</si>
  <si>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</si>
  <si>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</si>
  <si>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</si>
  <si>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</si>
  <si>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</si>
  <si>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</si>
  <si>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</si>
  <si>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</si>
  <si>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</si>
  <si>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</si>
  <si>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</si>
  <si>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</si>
  <si>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</si>
  <si>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01.01.2018</t>
  </si>
  <si>
    <t>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</si>
  <si>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</si>
  <si>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</si>
  <si>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</si>
  <si>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</si>
  <si>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</si>
  <si>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</si>
  <si>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1050140060</t>
  </si>
  <si>
    <t>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</si>
  <si>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</si>
  <si>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</si>
  <si>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</si>
  <si>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</si>
  <si>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</si>
  <si>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</si>
  <si>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</si>
  <si>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</si>
  <si>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</si>
  <si>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</si>
  <si>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</si>
  <si>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</si>
  <si>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</si>
  <si>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</si>
  <si>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</si>
  <si>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</si>
  <si>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</si>
  <si>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</si>
  <si>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</si>
  <si>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</si>
  <si>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</si>
  <si>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</si>
  <si>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</si>
  <si>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</si>
  <si>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</si>
  <si>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</si>
  <si>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</si>
  <si>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11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</si>
  <si>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</si>
  <si>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</si>
  <si>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12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</si>
  <si>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</si>
  <si>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</si>
  <si>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13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</si>
  <si>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</si>
  <si>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</si>
  <si>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</si>
  <si>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</si>
  <si>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Расходы за счет средств федерального бюджета текущего года</t>
  </si>
  <si>
    <t>Приложение 17</t>
  </si>
  <si>
    <t>"Приложение 14</t>
  </si>
  <si>
    <t>от 24.11.2017 № 160</t>
  </si>
  <si>
    <t>32</t>
  </si>
  <si>
    <t>34</t>
  </si>
  <si>
    <t>36</t>
  </si>
  <si>
    <t>39</t>
  </si>
  <si>
    <t>40</t>
  </si>
  <si>
    <t>42</t>
  </si>
  <si>
    <t>44</t>
  </si>
  <si>
    <t>46</t>
  </si>
  <si>
    <t>48</t>
  </si>
  <si>
    <t>50</t>
  </si>
  <si>
    <t>52</t>
  </si>
  <si>
    <t>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</si>
</sst>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66" fontId="13" fillId="0" borderId="6" xfId="0" applyNumberFormat="1" applyFont="1" applyFill="1" applyBorder="1" applyAlignment="1">
      <alignment horizontal="right" vertical="center"/>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6" xfId="0" applyNumberFormat="1" applyFont="1" applyFill="1" applyBorder="1" applyAlignment="1">
      <alignment horizontal="right" vertical="center"/>
    </xf>
    <xf numFmtId="166" fontId="10" fillId="0" borderId="6" xfId="0" applyNumberFormat="1" applyFont="1" applyFill="1" applyBorder="1" applyAlignment="1">
      <alignment horizontal="right" vertical="center"/>
    </xf>
    <xf numFmtId="166" fontId="10" fillId="0" borderId="7"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698"/>
  <sheetViews>
    <sheetView tabSelected="1" view="pageBreakPreview" zoomScale="60" zoomScaleNormal="50" workbookViewId="0">
      <selection activeCell="BF32" sqref="BF32"/>
    </sheetView>
  </sheetViews>
  <sheetFormatPr defaultRowHeight="15.75" x14ac:dyDescent="0.25"/>
  <cols>
    <col min="1" max="1" width="9.140625" style="8"/>
    <col min="2" max="2" width="47.140625" style="5" customWidth="1"/>
    <col min="3" max="3" width="16.42578125" style="3" customWidth="1"/>
    <col min="4" max="4" width="27.42578125" style="5" customWidth="1"/>
    <col min="5" max="31" width="20.7109375" style="1" customWidth="1"/>
    <col min="32" max="32" width="20.7109375" style="1" hidden="1" customWidth="1"/>
    <col min="33"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59" ht="23.25" x14ac:dyDescent="0.35">
      <c r="B1" s="49" t="s">
        <v>63</v>
      </c>
      <c r="Z1" s="44" t="s">
        <v>112</v>
      </c>
    </row>
    <row r="2" spans="1:59" ht="23.25" x14ac:dyDescent="0.35">
      <c r="B2" s="49">
        <f>YEAR(Date)</f>
        <v>2018</v>
      </c>
      <c r="Z2" s="44" t="s">
        <v>0</v>
      </c>
    </row>
    <row r="3" spans="1:59" ht="23.25" x14ac:dyDescent="0.35">
      <c r="Z3" s="44" t="s">
        <v>60</v>
      </c>
    </row>
    <row r="4" spans="1:59" ht="23.25" x14ac:dyDescent="0.35">
      <c r="Z4" s="44" t="str">
        <f>CONCATENATE("""О краевом бюджете на ",Year," год_x000D_")</f>
        <v>"О краевом бюджете на 2018 год_x000D_</v>
      </c>
    </row>
    <row r="5" spans="1:59" ht="23.25" x14ac:dyDescent="0.25">
      <c r="Z5" s="47" t="str">
        <f>CONCATENATE("и на плановый период ",Year+1," и ",Year+2," годов""")</f>
        <v>и на плановый период 2019 и 2020 годов"</v>
      </c>
    </row>
    <row r="6" spans="1:59" ht="23.25" x14ac:dyDescent="0.35">
      <c r="Z6" s="44" t="s">
        <v>61</v>
      </c>
    </row>
    <row r="8" spans="1:59" ht="23.25" x14ac:dyDescent="0.35">
      <c r="A8" s="7"/>
      <c r="C8" s="46"/>
      <c r="D8" s="46"/>
      <c r="E8" s="46"/>
      <c r="F8" s="46"/>
      <c r="G8" s="46"/>
      <c r="H8" s="46"/>
      <c r="I8" s="46"/>
      <c r="J8" s="46"/>
      <c r="K8" s="46"/>
      <c r="L8" s="46"/>
      <c r="M8" s="46"/>
      <c r="N8" s="46"/>
      <c r="O8" s="46"/>
      <c r="P8" s="46"/>
      <c r="Q8" s="46"/>
      <c r="R8" s="46"/>
      <c r="S8" s="46"/>
      <c r="T8" s="46"/>
      <c r="U8" s="46"/>
      <c r="V8" s="46"/>
      <c r="W8" s="46"/>
      <c r="X8" s="46"/>
      <c r="Y8" s="46"/>
      <c r="Z8" s="44" t="s">
        <v>113</v>
      </c>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row>
    <row r="9" spans="1:59" ht="23.25" x14ac:dyDescent="0.35">
      <c r="A9" s="7"/>
      <c r="C9" s="46"/>
      <c r="D9" s="46"/>
      <c r="E9" s="46"/>
      <c r="F9" s="46"/>
      <c r="G9" s="46"/>
      <c r="H9" s="46"/>
      <c r="I9" s="46"/>
      <c r="J9" s="46"/>
      <c r="K9" s="46"/>
      <c r="L9" s="46"/>
      <c r="M9" s="46"/>
      <c r="N9" s="46"/>
      <c r="O9" s="46"/>
      <c r="P9" s="46"/>
      <c r="Q9" s="46"/>
      <c r="R9" s="46"/>
      <c r="S9" s="46"/>
      <c r="T9" s="46"/>
      <c r="U9" s="46"/>
      <c r="V9" s="46"/>
      <c r="W9" s="46"/>
      <c r="X9" s="46"/>
      <c r="Y9" s="46"/>
      <c r="Z9" s="44" t="s">
        <v>0</v>
      </c>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row>
    <row r="10" spans="1:59"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6"/>
      <c r="Z10" s="44" t="str">
        <f>CONCATENATE("''О краевом бюджете на ",Year," год")</f>
        <v>''О краевом бюджете на 2018 год</v>
      </c>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row>
    <row r="11" spans="1:59" ht="23.25" x14ac:dyDescent="0.35">
      <c r="A11" s="7"/>
      <c r="C11" s="46"/>
      <c r="D11" s="46"/>
      <c r="E11" s="46"/>
      <c r="F11" s="46"/>
      <c r="G11" s="46"/>
      <c r="H11" s="46"/>
      <c r="I11" s="46"/>
      <c r="J11" s="46"/>
      <c r="K11" s="46"/>
      <c r="L11" s="46"/>
      <c r="M11" s="46"/>
      <c r="N11" s="46"/>
      <c r="O11" s="46"/>
      <c r="P11" s="46"/>
      <c r="Q11" s="46"/>
      <c r="R11" s="46"/>
      <c r="S11" s="46"/>
      <c r="T11" s="46"/>
      <c r="U11" s="46"/>
      <c r="V11" s="46"/>
      <c r="W11" s="46"/>
      <c r="X11" s="46"/>
      <c r="Z11" s="47" t="str">
        <f>CONCATENATE("и на плановый период ",Year+1," и ",Year+2," годов""")</f>
        <v>и на плановый период 2019 и 2020 годов"</v>
      </c>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row>
    <row r="12" spans="1:59"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6"/>
      <c r="Z12" s="44" t="s">
        <v>114</v>
      </c>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row>
    <row r="13" spans="1:59" ht="42" customHeight="1" x14ac:dyDescent="0.35">
      <c r="A13" s="55"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43"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56" t="s">
        <v>55</v>
      </c>
      <c r="B15" s="58" t="s">
        <v>1</v>
      </c>
      <c r="C15" s="64" t="s">
        <v>54</v>
      </c>
      <c r="D15" s="58" t="s">
        <v>2</v>
      </c>
      <c r="E15" s="58" t="s">
        <v>3</v>
      </c>
      <c r="F15" s="52" t="s">
        <v>4</v>
      </c>
      <c r="G15" s="60" t="s">
        <v>5</v>
      </c>
      <c r="H15" s="62" t="s">
        <v>6</v>
      </c>
      <c r="I15" s="60" t="s">
        <v>7</v>
      </c>
      <c r="J15" s="60" t="s">
        <v>8</v>
      </c>
      <c r="K15" s="52" t="s">
        <v>9</v>
      </c>
      <c r="L15" s="52" t="s">
        <v>10</v>
      </c>
      <c r="M15" s="52" t="s">
        <v>11</v>
      </c>
      <c r="N15" s="52" t="s">
        <v>12</v>
      </c>
      <c r="O15" s="52" t="s">
        <v>13</v>
      </c>
      <c r="P15" s="52" t="s">
        <v>14</v>
      </c>
      <c r="Q15" s="52" t="s">
        <v>15</v>
      </c>
      <c r="R15" s="52" t="s">
        <v>16</v>
      </c>
      <c r="S15" s="52" t="s">
        <v>17</v>
      </c>
      <c r="T15" s="52" t="s">
        <v>18</v>
      </c>
      <c r="U15" s="52" t="s">
        <v>19</v>
      </c>
      <c r="V15" s="52" t="s">
        <v>20</v>
      </c>
      <c r="W15" s="52" t="s">
        <v>21</v>
      </c>
      <c r="X15" s="52" t="s">
        <v>22</v>
      </c>
      <c r="Y15" s="52" t="s">
        <v>23</v>
      </c>
      <c r="Z15" s="52" t="s">
        <v>24</v>
      </c>
      <c r="AA15" s="52" t="s">
        <v>25</v>
      </c>
      <c r="AB15" s="52" t="s">
        <v>26</v>
      </c>
      <c r="AC15" s="52" t="s">
        <v>27</v>
      </c>
      <c r="AD15" s="53" t="s">
        <v>57</v>
      </c>
      <c r="AE15" s="52" t="s">
        <v>28</v>
      </c>
      <c r="AF15" s="52" t="s">
        <v>29</v>
      </c>
      <c r="AG15" s="52" t="s">
        <v>30</v>
      </c>
      <c r="AH15" s="52" t="s">
        <v>31</v>
      </c>
      <c r="AI15" s="52" t="s">
        <v>32</v>
      </c>
      <c r="AJ15" s="52" t="s">
        <v>33</v>
      </c>
      <c r="AK15" s="52" t="s">
        <v>34</v>
      </c>
      <c r="AL15" s="52" t="s">
        <v>35</v>
      </c>
      <c r="AM15" s="52" t="s">
        <v>36</v>
      </c>
      <c r="AN15" s="52" t="s">
        <v>37</v>
      </c>
      <c r="AO15" s="52" t="s">
        <v>38</v>
      </c>
      <c r="AP15" s="52" t="s">
        <v>39</v>
      </c>
      <c r="AQ15" s="52" t="s">
        <v>40</v>
      </c>
      <c r="AR15" s="52" t="s">
        <v>41</v>
      </c>
      <c r="AS15" s="52" t="s">
        <v>42</v>
      </c>
      <c r="AT15" s="52" t="s">
        <v>43</v>
      </c>
      <c r="AU15" s="52" t="s">
        <v>44</v>
      </c>
      <c r="AV15" s="52" t="s">
        <v>45</v>
      </c>
      <c r="AW15" s="52" t="s">
        <v>58</v>
      </c>
      <c r="AX15" s="52" t="s">
        <v>46</v>
      </c>
      <c r="AY15" s="52" t="s">
        <v>47</v>
      </c>
      <c r="AZ15" s="52" t="s">
        <v>48</v>
      </c>
      <c r="BA15" s="52" t="s">
        <v>49</v>
      </c>
      <c r="BB15" s="52" t="s">
        <v>50</v>
      </c>
      <c r="BC15" s="52" t="s">
        <v>51</v>
      </c>
      <c r="BD15" s="52" t="s">
        <v>52</v>
      </c>
      <c r="BE15" s="52" t="s">
        <v>53</v>
      </c>
      <c r="BF15" s="50" t="s">
        <v>56</v>
      </c>
      <c r="BG15" s="19"/>
    </row>
    <row r="16" spans="1:59" s="13" customFormat="1" ht="15.75" customHeight="1" x14ac:dyDescent="0.2">
      <c r="A16" s="57"/>
      <c r="B16" s="59"/>
      <c r="C16" s="65"/>
      <c r="D16" s="59"/>
      <c r="E16" s="59"/>
      <c r="F16" s="53"/>
      <c r="G16" s="61"/>
      <c r="H16" s="63"/>
      <c r="I16" s="61"/>
      <c r="J16" s="61"/>
      <c r="K16" s="53"/>
      <c r="L16" s="53"/>
      <c r="M16" s="53"/>
      <c r="N16" s="53"/>
      <c r="O16" s="53"/>
      <c r="P16" s="53"/>
      <c r="Q16" s="53"/>
      <c r="R16" s="53"/>
      <c r="S16" s="53"/>
      <c r="T16" s="53"/>
      <c r="U16" s="53"/>
      <c r="V16" s="53"/>
      <c r="W16" s="53"/>
      <c r="X16" s="53"/>
      <c r="Y16" s="53"/>
      <c r="Z16" s="53"/>
      <c r="AA16" s="53"/>
      <c r="AB16" s="53"/>
      <c r="AC16" s="53"/>
      <c r="AD16" s="54"/>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1"/>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t="s">
        <v>115</v>
      </c>
      <c r="AH17" s="11">
        <v>33</v>
      </c>
      <c r="AI17" s="10" t="s">
        <v>116</v>
      </c>
      <c r="AJ17" s="11">
        <v>35</v>
      </c>
      <c r="AK17" s="10" t="s">
        <v>117</v>
      </c>
      <c r="AL17" s="11">
        <v>37</v>
      </c>
      <c r="AM17" s="10">
        <v>39</v>
      </c>
      <c r="AN17" s="11">
        <v>38</v>
      </c>
      <c r="AO17" s="10" t="s">
        <v>118</v>
      </c>
      <c r="AP17" s="11">
        <v>42</v>
      </c>
      <c r="AQ17" s="10" t="s">
        <v>119</v>
      </c>
      <c r="AR17" s="11">
        <v>41</v>
      </c>
      <c r="AS17" s="10" t="s">
        <v>120</v>
      </c>
      <c r="AT17" s="11">
        <v>43</v>
      </c>
      <c r="AU17" s="10" t="s">
        <v>121</v>
      </c>
      <c r="AV17" s="11">
        <v>45</v>
      </c>
      <c r="AW17" s="10" t="s">
        <v>122</v>
      </c>
      <c r="AX17" s="11">
        <v>47</v>
      </c>
      <c r="AY17" s="10" t="s">
        <v>123</v>
      </c>
      <c r="AZ17" s="11">
        <v>49</v>
      </c>
      <c r="BA17" s="10" t="s">
        <v>124</v>
      </c>
      <c r="BB17" s="11">
        <v>51</v>
      </c>
      <c r="BC17" s="10" t="s">
        <v>125</v>
      </c>
      <c r="BD17" s="11">
        <v>53</v>
      </c>
      <c r="BE17" s="10" t="s">
        <v>126</v>
      </c>
      <c r="BF17" s="11">
        <v>55</v>
      </c>
      <c r="BG17" s="20"/>
    </row>
    <row r="18" spans="1:60" s="6" customFormat="1" ht="337.5" x14ac:dyDescent="0.3">
      <c r="A18" s="22" t="s">
        <v>64</v>
      </c>
      <c r="B18" s="23" t="s">
        <v>65</v>
      </c>
      <c r="C18" s="24" t="str">
        <f t="shared" ref="C18:C35" si="0">MID(BG18,1,2)&amp;" "&amp;MID(BG18,3,1)&amp;" "&amp;MID(BG18,4,2)&amp;" "&amp;MID(BG18,6,5)</f>
        <v>09 5 02 40070</v>
      </c>
      <c r="D18" s="24" t="s">
        <v>66</v>
      </c>
      <c r="E18" s="75"/>
      <c r="F18" s="75"/>
      <c r="G18" s="75"/>
      <c r="H18" s="76">
        <v>7125</v>
      </c>
      <c r="I18" s="76"/>
      <c r="J18" s="76"/>
      <c r="K18" s="76"/>
      <c r="L18" s="76"/>
      <c r="M18" s="76">
        <v>66591.618000000002</v>
      </c>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v>23517.173999999999</v>
      </c>
      <c r="AZ18" s="76"/>
      <c r="BA18" s="76"/>
      <c r="BB18" s="77"/>
      <c r="BC18" s="76"/>
      <c r="BD18" s="76"/>
      <c r="BE18" s="76"/>
      <c r="BF18" s="25">
        <f t="shared" ref="BF18:BF35" si="1">SUM(E18:BE18)</f>
        <v>97233.792000000001</v>
      </c>
      <c r="BG18" s="26" t="s">
        <v>67</v>
      </c>
      <c r="BH18" s="26"/>
    </row>
    <row r="19" spans="1:60" s="6" customFormat="1" ht="409.5" x14ac:dyDescent="0.3">
      <c r="A19" s="22" t="s">
        <v>68</v>
      </c>
      <c r="B19" s="23" t="s">
        <v>69</v>
      </c>
      <c r="C19" s="24" t="str">
        <f t="shared" si="0"/>
        <v>10 5 01 40060</v>
      </c>
      <c r="D19" s="24" t="s">
        <v>70</v>
      </c>
      <c r="E19" s="75">
        <v>24530.37</v>
      </c>
      <c r="F19" s="75"/>
      <c r="G19" s="75"/>
      <c r="H19" s="76"/>
      <c r="I19" s="76">
        <v>12896.751</v>
      </c>
      <c r="J19" s="76"/>
      <c r="K19" s="76"/>
      <c r="L19" s="76"/>
      <c r="M19" s="76"/>
      <c r="N19" s="76">
        <v>7985.5379999999996</v>
      </c>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7"/>
      <c r="BC19" s="76"/>
      <c r="BD19" s="76"/>
      <c r="BE19" s="76"/>
      <c r="BF19" s="25">
        <f t="shared" si="1"/>
        <v>45412.659</v>
      </c>
      <c r="BG19" s="26" t="s">
        <v>71</v>
      </c>
      <c r="BH19" s="26"/>
    </row>
    <row r="20" spans="1:60" s="6" customFormat="1" ht="318.75" x14ac:dyDescent="0.3">
      <c r="A20" s="22" t="s">
        <v>72</v>
      </c>
      <c r="B20" s="23" t="s">
        <v>73</v>
      </c>
      <c r="C20" s="24" t="str">
        <f t="shared" si="0"/>
        <v>10 5 01 40070</v>
      </c>
      <c r="D20" s="24" t="s">
        <v>70</v>
      </c>
      <c r="E20" s="75">
        <v>9668.5380000000005</v>
      </c>
      <c r="F20" s="75"/>
      <c r="G20" s="75"/>
      <c r="H20" s="76"/>
      <c r="I20" s="76">
        <v>6437</v>
      </c>
      <c r="J20" s="76"/>
      <c r="K20" s="76"/>
      <c r="L20" s="76">
        <v>6020</v>
      </c>
      <c r="M20" s="76">
        <v>3210</v>
      </c>
      <c r="N20" s="76">
        <v>56082.046999999999</v>
      </c>
      <c r="O20" s="76"/>
      <c r="P20" s="76">
        <v>42029.536</v>
      </c>
      <c r="Q20" s="76"/>
      <c r="R20" s="76"/>
      <c r="S20" s="76"/>
      <c r="T20" s="76">
        <v>33418.677600000003</v>
      </c>
      <c r="U20" s="76"/>
      <c r="V20" s="76"/>
      <c r="W20" s="76"/>
      <c r="X20" s="76"/>
      <c r="Y20" s="76"/>
      <c r="Z20" s="76"/>
      <c r="AA20" s="76">
        <v>141682.80752999999</v>
      </c>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7"/>
      <c r="BC20" s="76"/>
      <c r="BD20" s="76"/>
      <c r="BE20" s="76"/>
      <c r="BF20" s="25">
        <f t="shared" si="1"/>
        <v>298548.60612999997</v>
      </c>
      <c r="BG20" s="26" t="s">
        <v>74</v>
      </c>
      <c r="BH20" s="26"/>
    </row>
    <row r="21" spans="1:60" s="6" customFormat="1" ht="243.75" x14ac:dyDescent="0.3">
      <c r="A21" s="22" t="s">
        <v>75</v>
      </c>
      <c r="B21" s="23" t="s">
        <v>76</v>
      </c>
      <c r="C21" s="24" t="str">
        <f t="shared" si="0"/>
        <v>10 6 01 R4970</v>
      </c>
      <c r="D21" s="24" t="s">
        <v>77</v>
      </c>
      <c r="E21" s="75">
        <v>11741.828090000001</v>
      </c>
      <c r="F21" s="75"/>
      <c r="G21" s="75"/>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7"/>
      <c r="BC21" s="76"/>
      <c r="BD21" s="76"/>
      <c r="BE21" s="76"/>
      <c r="BF21" s="25">
        <f t="shared" si="1"/>
        <v>11741.828090000001</v>
      </c>
      <c r="BG21" s="26" t="s">
        <v>78</v>
      </c>
      <c r="BH21" s="26"/>
    </row>
    <row r="22" spans="1:60" s="6" customFormat="1" ht="47.25" x14ac:dyDescent="0.25">
      <c r="A22" s="27"/>
      <c r="B22" s="28" t="s">
        <v>79</v>
      </c>
      <c r="C22" s="29" t="str">
        <f t="shared" si="0"/>
        <v>10 6 01 R4970</v>
      </c>
      <c r="D22" s="30"/>
      <c r="E22" s="78">
        <v>2186.3283900000001</v>
      </c>
      <c r="F22" s="78"/>
      <c r="G22" s="78"/>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80"/>
      <c r="BC22" s="79"/>
      <c r="BD22" s="79"/>
      <c r="BE22" s="79"/>
      <c r="BF22" s="31">
        <f t="shared" si="1"/>
        <v>2186.3283900000001</v>
      </c>
      <c r="BG22" s="18" t="s">
        <v>78</v>
      </c>
      <c r="BH22" s="18"/>
    </row>
    <row r="23" spans="1:60" s="6" customFormat="1" ht="409.5" x14ac:dyDescent="0.3">
      <c r="A23" s="22" t="s">
        <v>80</v>
      </c>
      <c r="B23" s="23" t="s">
        <v>81</v>
      </c>
      <c r="C23" s="24" t="str">
        <f t="shared" si="0"/>
        <v>11 1 03 40060</v>
      </c>
      <c r="D23" s="24" t="s">
        <v>82</v>
      </c>
      <c r="E23" s="75">
        <v>7303.72</v>
      </c>
      <c r="F23" s="75">
        <v>850.83</v>
      </c>
      <c r="G23" s="75">
        <v>1440.68</v>
      </c>
      <c r="H23" s="76">
        <v>835.06</v>
      </c>
      <c r="I23" s="76">
        <v>1843.01</v>
      </c>
      <c r="J23" s="76">
        <v>1470.24</v>
      </c>
      <c r="K23" s="76">
        <v>4094.52</v>
      </c>
      <c r="L23" s="76">
        <v>424.54</v>
      </c>
      <c r="M23" s="76">
        <v>440.7</v>
      </c>
      <c r="N23" s="76">
        <v>2196.83</v>
      </c>
      <c r="O23" s="76">
        <v>6187.9</v>
      </c>
      <c r="P23" s="76">
        <v>3863.14</v>
      </c>
      <c r="Q23" s="76">
        <v>1726.15</v>
      </c>
      <c r="R23" s="76">
        <v>541.47</v>
      </c>
      <c r="S23" s="76">
        <v>746.55</v>
      </c>
      <c r="T23" s="76">
        <v>2127.63</v>
      </c>
      <c r="U23" s="76">
        <v>1486.24</v>
      </c>
      <c r="V23" s="76">
        <v>208.1</v>
      </c>
      <c r="W23" s="76">
        <v>293.82</v>
      </c>
      <c r="X23" s="76">
        <v>576.15</v>
      </c>
      <c r="Y23" s="76">
        <v>987.54</v>
      </c>
      <c r="Z23" s="76">
        <v>542.65</v>
      </c>
      <c r="AA23" s="76">
        <v>8175.73</v>
      </c>
      <c r="AB23" s="76">
        <v>440.67</v>
      </c>
      <c r="AC23" s="76">
        <v>5621.03</v>
      </c>
      <c r="AD23" s="76">
        <v>550.54</v>
      </c>
      <c r="AE23" s="76">
        <v>1861.52</v>
      </c>
      <c r="AF23" s="76"/>
      <c r="AG23" s="76">
        <v>327.06</v>
      </c>
      <c r="AH23" s="76">
        <v>1122.08</v>
      </c>
      <c r="AI23" s="76">
        <v>166.3</v>
      </c>
      <c r="AJ23" s="76">
        <v>93.57</v>
      </c>
      <c r="AK23" s="76">
        <v>674.42</v>
      </c>
      <c r="AL23" s="76">
        <v>2288.5500000000002</v>
      </c>
      <c r="AM23" s="76"/>
      <c r="AN23" s="76"/>
      <c r="AO23" s="76">
        <v>1443.89</v>
      </c>
      <c r="AP23" s="76"/>
      <c r="AQ23" s="76">
        <v>576.23</v>
      </c>
      <c r="AR23" s="76">
        <v>515.66999999999996</v>
      </c>
      <c r="AS23" s="76">
        <v>674.08</v>
      </c>
      <c r="AT23" s="76">
        <v>2602.8000000000002</v>
      </c>
      <c r="AU23" s="76">
        <v>382.92</v>
      </c>
      <c r="AV23" s="76">
        <v>135.41999999999999</v>
      </c>
      <c r="AW23" s="76">
        <v>95.86</v>
      </c>
      <c r="AX23" s="76">
        <v>130.68</v>
      </c>
      <c r="AY23" s="76">
        <v>1665.78</v>
      </c>
      <c r="AZ23" s="76">
        <v>64.38</v>
      </c>
      <c r="BA23" s="76">
        <v>986.6</v>
      </c>
      <c r="BB23" s="77">
        <v>1194.72</v>
      </c>
      <c r="BC23" s="76">
        <v>816.9</v>
      </c>
      <c r="BD23" s="76">
        <v>459.09</v>
      </c>
      <c r="BE23" s="76">
        <v>146.09</v>
      </c>
      <c r="BF23" s="25">
        <f t="shared" si="1"/>
        <v>73400.049999999988</v>
      </c>
      <c r="BG23" s="26" t="s">
        <v>83</v>
      </c>
      <c r="BH23" s="26"/>
    </row>
    <row r="24" spans="1:60" s="6" customFormat="1" ht="356.25" x14ac:dyDescent="0.3">
      <c r="A24" s="22" t="s">
        <v>84</v>
      </c>
      <c r="B24" s="23" t="s">
        <v>85</v>
      </c>
      <c r="C24" s="24" t="str">
        <f t="shared" si="0"/>
        <v>11 1 05 40070</v>
      </c>
      <c r="D24" s="24" t="s">
        <v>82</v>
      </c>
      <c r="E24" s="75"/>
      <c r="F24" s="75"/>
      <c r="G24" s="75">
        <v>38036</v>
      </c>
      <c r="H24" s="76">
        <v>39261</v>
      </c>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7"/>
      <c r="BC24" s="76"/>
      <c r="BD24" s="76"/>
      <c r="BE24" s="76"/>
      <c r="BF24" s="25">
        <f t="shared" si="1"/>
        <v>77297</v>
      </c>
      <c r="BG24" s="26" t="s">
        <v>86</v>
      </c>
      <c r="BH24" s="26"/>
    </row>
    <row r="25" spans="1:60" s="6" customFormat="1" ht="300" x14ac:dyDescent="0.3">
      <c r="A25" s="22" t="s">
        <v>87</v>
      </c>
      <c r="B25" s="23" t="s">
        <v>88</v>
      </c>
      <c r="C25" s="24" t="str">
        <f t="shared" si="0"/>
        <v>11 2 02 40070</v>
      </c>
      <c r="D25" s="24" t="s">
        <v>82</v>
      </c>
      <c r="E25" s="75"/>
      <c r="F25" s="75"/>
      <c r="G25" s="75"/>
      <c r="H25" s="76"/>
      <c r="I25" s="76"/>
      <c r="J25" s="76"/>
      <c r="K25" s="76"/>
      <c r="L25" s="76">
        <v>23140.201000000001</v>
      </c>
      <c r="M25" s="76"/>
      <c r="N25" s="76"/>
      <c r="O25" s="76"/>
      <c r="P25" s="76"/>
      <c r="Q25" s="76"/>
      <c r="R25" s="76"/>
      <c r="S25" s="76"/>
      <c r="T25" s="76"/>
      <c r="U25" s="76"/>
      <c r="V25" s="76"/>
      <c r="W25" s="76"/>
      <c r="X25" s="76"/>
      <c r="Y25" s="76"/>
      <c r="Z25" s="76"/>
      <c r="AA25" s="76"/>
      <c r="AB25" s="76"/>
      <c r="AC25" s="76">
        <v>23520</v>
      </c>
      <c r="AD25" s="76"/>
      <c r="AE25" s="76"/>
      <c r="AF25" s="76"/>
      <c r="AG25" s="76">
        <v>11062</v>
      </c>
      <c r="AH25" s="76"/>
      <c r="AI25" s="76"/>
      <c r="AJ25" s="76">
        <v>10000</v>
      </c>
      <c r="AK25" s="76"/>
      <c r="AL25" s="76"/>
      <c r="AM25" s="76"/>
      <c r="AN25" s="76"/>
      <c r="AO25" s="76"/>
      <c r="AP25" s="76"/>
      <c r="AQ25" s="76"/>
      <c r="AR25" s="76"/>
      <c r="AS25" s="76">
        <v>10000</v>
      </c>
      <c r="AT25" s="76"/>
      <c r="AU25" s="76"/>
      <c r="AV25" s="76"/>
      <c r="AW25" s="76"/>
      <c r="AX25" s="76"/>
      <c r="AY25" s="76"/>
      <c r="AZ25" s="76">
        <v>10000</v>
      </c>
      <c r="BA25" s="76"/>
      <c r="BB25" s="77"/>
      <c r="BC25" s="76"/>
      <c r="BD25" s="76"/>
      <c r="BE25" s="76"/>
      <c r="BF25" s="25">
        <f t="shared" si="1"/>
        <v>87722.201000000001</v>
      </c>
      <c r="BG25" s="26" t="s">
        <v>89</v>
      </c>
      <c r="BH25" s="26"/>
    </row>
    <row r="26" spans="1:60" s="6" customFormat="1" ht="300" x14ac:dyDescent="0.3">
      <c r="A26" s="22" t="s">
        <v>90</v>
      </c>
      <c r="B26" s="23" t="s">
        <v>91</v>
      </c>
      <c r="C26" s="24" t="str">
        <f t="shared" si="0"/>
        <v>11 2 03 40070</v>
      </c>
      <c r="D26" s="24" t="s">
        <v>82</v>
      </c>
      <c r="E26" s="75"/>
      <c r="F26" s="75"/>
      <c r="G26" s="75"/>
      <c r="H26" s="76"/>
      <c r="I26" s="76"/>
      <c r="J26" s="76"/>
      <c r="K26" s="76"/>
      <c r="L26" s="76"/>
      <c r="M26" s="76"/>
      <c r="N26" s="76"/>
      <c r="O26" s="76"/>
      <c r="P26" s="76"/>
      <c r="Q26" s="76"/>
      <c r="R26" s="76"/>
      <c r="S26" s="76"/>
      <c r="T26" s="76"/>
      <c r="U26" s="76"/>
      <c r="V26" s="76"/>
      <c r="W26" s="76"/>
      <c r="X26" s="76">
        <v>44573.599999999999</v>
      </c>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7"/>
      <c r="BC26" s="76"/>
      <c r="BD26" s="76"/>
      <c r="BE26" s="76"/>
      <c r="BF26" s="25">
        <f t="shared" si="1"/>
        <v>44573.599999999999</v>
      </c>
      <c r="BG26" s="26" t="s">
        <v>92</v>
      </c>
      <c r="BH26" s="26"/>
    </row>
    <row r="27" spans="1:60" s="6" customFormat="1" ht="337.5" x14ac:dyDescent="0.3">
      <c r="A27" s="22" t="s">
        <v>93</v>
      </c>
      <c r="B27" s="23" t="s">
        <v>94</v>
      </c>
      <c r="C27" s="24" t="str">
        <f t="shared" si="0"/>
        <v>12 1 05 40060</v>
      </c>
      <c r="D27" s="24" t="s">
        <v>95</v>
      </c>
      <c r="E27" s="75">
        <v>3000</v>
      </c>
      <c r="F27" s="75"/>
      <c r="G27" s="75"/>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7"/>
      <c r="BC27" s="76"/>
      <c r="BD27" s="76"/>
      <c r="BE27" s="76"/>
      <c r="BF27" s="25">
        <f t="shared" si="1"/>
        <v>3000</v>
      </c>
      <c r="BG27" s="26" t="s">
        <v>96</v>
      </c>
      <c r="BH27" s="26"/>
    </row>
    <row r="28" spans="1:60" s="6" customFormat="1" ht="356.25" x14ac:dyDescent="0.3">
      <c r="A28" s="22" t="s">
        <v>97</v>
      </c>
      <c r="B28" s="23" t="s">
        <v>98</v>
      </c>
      <c r="C28" s="24" t="str">
        <f t="shared" si="0"/>
        <v>12 2 02 40060</v>
      </c>
      <c r="D28" s="24" t="s">
        <v>95</v>
      </c>
      <c r="E28" s="75"/>
      <c r="F28" s="75"/>
      <c r="G28" s="75"/>
      <c r="H28" s="76"/>
      <c r="I28" s="76"/>
      <c r="J28" s="76"/>
      <c r="K28" s="76"/>
      <c r="L28" s="76"/>
      <c r="M28" s="76"/>
      <c r="N28" s="76"/>
      <c r="O28" s="76">
        <v>2500</v>
      </c>
      <c r="P28" s="76">
        <v>2500</v>
      </c>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7"/>
      <c r="BC28" s="76"/>
      <c r="BD28" s="76"/>
      <c r="BE28" s="76"/>
      <c r="BF28" s="25">
        <f t="shared" si="1"/>
        <v>5000</v>
      </c>
      <c r="BG28" s="26" t="s">
        <v>99</v>
      </c>
      <c r="BH28" s="26"/>
    </row>
    <row r="29" spans="1:60" s="6" customFormat="1" ht="318.75" x14ac:dyDescent="0.3">
      <c r="A29" s="22" t="s">
        <v>100</v>
      </c>
      <c r="B29" s="23" t="s">
        <v>101</v>
      </c>
      <c r="C29" s="24" t="str">
        <f t="shared" si="0"/>
        <v>22 3 01 40070</v>
      </c>
      <c r="D29" s="24" t="s">
        <v>70</v>
      </c>
      <c r="E29" s="75"/>
      <c r="F29" s="75"/>
      <c r="G29" s="75"/>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v>62297.03</v>
      </c>
      <c r="AI29" s="76"/>
      <c r="AJ29" s="76"/>
      <c r="AK29" s="76"/>
      <c r="AL29" s="76"/>
      <c r="AM29" s="76"/>
      <c r="AN29" s="76">
        <v>74857.22</v>
      </c>
      <c r="AO29" s="76"/>
      <c r="AP29" s="76"/>
      <c r="AQ29" s="76"/>
      <c r="AR29" s="76"/>
      <c r="AS29" s="76"/>
      <c r="AT29" s="76">
        <v>17217.955000000002</v>
      </c>
      <c r="AU29" s="76"/>
      <c r="AV29" s="76"/>
      <c r="AW29" s="76">
        <v>12567.155000000001</v>
      </c>
      <c r="AX29" s="76">
        <v>19220.804120000001</v>
      </c>
      <c r="AY29" s="76"/>
      <c r="AZ29" s="76"/>
      <c r="BA29" s="76"/>
      <c r="BB29" s="77">
        <v>98048.59</v>
      </c>
      <c r="BC29" s="76"/>
      <c r="BD29" s="76">
        <v>28499.486000000001</v>
      </c>
      <c r="BE29" s="76"/>
      <c r="BF29" s="25">
        <f t="shared" si="1"/>
        <v>312708.24012000003</v>
      </c>
      <c r="BG29" s="26" t="s">
        <v>102</v>
      </c>
      <c r="BH29" s="26"/>
    </row>
    <row r="30" spans="1:60" s="6" customFormat="1" ht="300" x14ac:dyDescent="0.3">
      <c r="A30" s="22" t="s">
        <v>103</v>
      </c>
      <c r="B30" s="23" t="s">
        <v>104</v>
      </c>
      <c r="C30" s="24" t="str">
        <f t="shared" si="0"/>
        <v>22 3 03 40070</v>
      </c>
      <c r="D30" s="24" t="s">
        <v>70</v>
      </c>
      <c r="E30" s="75"/>
      <c r="F30" s="75"/>
      <c r="G30" s="75"/>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v>603.9</v>
      </c>
      <c r="AU30" s="76"/>
      <c r="AV30" s="76"/>
      <c r="AW30" s="76"/>
      <c r="AX30" s="76"/>
      <c r="AY30" s="76"/>
      <c r="AZ30" s="76"/>
      <c r="BA30" s="76"/>
      <c r="BB30" s="77"/>
      <c r="BC30" s="76"/>
      <c r="BD30" s="76"/>
      <c r="BE30" s="76"/>
      <c r="BF30" s="25">
        <f t="shared" si="1"/>
        <v>603.9</v>
      </c>
      <c r="BG30" s="26" t="s">
        <v>105</v>
      </c>
      <c r="BH30" s="26"/>
    </row>
    <row r="31" spans="1:60" s="6" customFormat="1" ht="409.5" x14ac:dyDescent="0.3">
      <c r="A31" s="66" t="s">
        <v>106</v>
      </c>
      <c r="B31" s="67" t="s">
        <v>107</v>
      </c>
      <c r="C31" s="68" t="str">
        <f t="shared" si="0"/>
        <v>24 2 01 40060</v>
      </c>
      <c r="D31" s="68" t="s">
        <v>95</v>
      </c>
      <c r="E31" s="81">
        <v>105000</v>
      </c>
      <c r="F31" s="81"/>
      <c r="G31" s="81"/>
      <c r="H31" s="82"/>
      <c r="I31" s="82"/>
      <c r="J31" s="82"/>
      <c r="K31" s="82"/>
      <c r="L31" s="82"/>
      <c r="M31" s="82"/>
      <c r="N31" s="82"/>
      <c r="O31" s="82"/>
      <c r="P31" s="82"/>
      <c r="Q31" s="82"/>
      <c r="R31" s="82"/>
      <c r="S31" s="82"/>
      <c r="T31" s="82"/>
      <c r="U31" s="82"/>
      <c r="V31" s="82"/>
      <c r="W31" s="82"/>
      <c r="X31" s="82">
        <v>4559.6867000000002</v>
      </c>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3"/>
      <c r="BC31" s="82"/>
      <c r="BD31" s="82"/>
      <c r="BE31" s="82"/>
      <c r="BF31" s="69">
        <f t="shared" si="1"/>
        <v>109559.68670000001</v>
      </c>
      <c r="BG31" s="26" t="s">
        <v>108</v>
      </c>
      <c r="BH31" s="26"/>
    </row>
    <row r="32" spans="1:60" s="6" customFormat="1" ht="18.75" x14ac:dyDescent="0.3">
      <c r="A32" s="70"/>
      <c r="B32" s="71" t="s">
        <v>56</v>
      </c>
      <c r="C32" s="72" t="str">
        <f t="shared" si="0"/>
        <v xml:space="preserve">   </v>
      </c>
      <c r="D32" s="73"/>
      <c r="E32" s="84">
        <v>161244.45608999999</v>
      </c>
      <c r="F32" s="84">
        <v>850.83</v>
      </c>
      <c r="G32" s="84">
        <v>39476.68</v>
      </c>
      <c r="H32" s="74">
        <v>47221.06</v>
      </c>
      <c r="I32" s="74">
        <v>21176.760999999999</v>
      </c>
      <c r="J32" s="74">
        <v>1470.24</v>
      </c>
      <c r="K32" s="74">
        <v>4094.52</v>
      </c>
      <c r="L32" s="74">
        <v>29584.741000000002</v>
      </c>
      <c r="M32" s="74">
        <v>70242.317999999999</v>
      </c>
      <c r="N32" s="74">
        <v>66264.414999999994</v>
      </c>
      <c r="O32" s="74">
        <v>8687.9</v>
      </c>
      <c r="P32" s="74">
        <v>48392.675999999999</v>
      </c>
      <c r="Q32" s="74">
        <v>1726.15</v>
      </c>
      <c r="R32" s="74">
        <v>541.47</v>
      </c>
      <c r="S32" s="74">
        <v>746.55</v>
      </c>
      <c r="T32" s="74">
        <v>35546.3076</v>
      </c>
      <c r="U32" s="74">
        <v>1486.24</v>
      </c>
      <c r="V32" s="74">
        <v>208.1</v>
      </c>
      <c r="W32" s="74">
        <v>293.82</v>
      </c>
      <c r="X32" s="74">
        <v>49709.436699999998</v>
      </c>
      <c r="Y32" s="74">
        <v>987.54</v>
      </c>
      <c r="Z32" s="74">
        <v>542.65</v>
      </c>
      <c r="AA32" s="74">
        <v>149858.53753</v>
      </c>
      <c r="AB32" s="74">
        <v>440.67</v>
      </c>
      <c r="AC32" s="74">
        <v>29141.03</v>
      </c>
      <c r="AD32" s="74">
        <v>550.54</v>
      </c>
      <c r="AE32" s="74">
        <v>1861.52</v>
      </c>
      <c r="AF32" s="74"/>
      <c r="AG32" s="74">
        <v>11389.06</v>
      </c>
      <c r="AH32" s="74">
        <v>63419.11</v>
      </c>
      <c r="AI32" s="74">
        <v>166.3</v>
      </c>
      <c r="AJ32" s="74">
        <v>10093.57</v>
      </c>
      <c r="AK32" s="74">
        <v>674.42</v>
      </c>
      <c r="AL32" s="74">
        <v>2288.5500000000002</v>
      </c>
      <c r="AM32" s="74"/>
      <c r="AN32" s="74">
        <v>74857.22</v>
      </c>
      <c r="AO32" s="74">
        <v>1443.89</v>
      </c>
      <c r="AP32" s="74"/>
      <c r="AQ32" s="74">
        <v>576.23</v>
      </c>
      <c r="AR32" s="74">
        <v>515.66999999999996</v>
      </c>
      <c r="AS32" s="74">
        <v>10674.08</v>
      </c>
      <c r="AT32" s="74">
        <v>20424.654999999999</v>
      </c>
      <c r="AU32" s="74">
        <v>382.92</v>
      </c>
      <c r="AV32" s="74">
        <v>135.41999999999999</v>
      </c>
      <c r="AW32" s="74">
        <v>12663.014999999999</v>
      </c>
      <c r="AX32" s="74">
        <v>19351.484120000001</v>
      </c>
      <c r="AY32" s="74">
        <v>25182.954000000002</v>
      </c>
      <c r="AZ32" s="74">
        <v>10064.379999999999</v>
      </c>
      <c r="BA32" s="74">
        <v>986.6</v>
      </c>
      <c r="BB32" s="74">
        <v>99243.31</v>
      </c>
      <c r="BC32" s="74">
        <v>816.9</v>
      </c>
      <c r="BD32" s="74">
        <v>28958.576000000001</v>
      </c>
      <c r="BE32" s="74">
        <v>146.09</v>
      </c>
      <c r="BF32" s="74">
        <f t="shared" si="1"/>
        <v>1166801.5630400002</v>
      </c>
      <c r="BG32" s="37"/>
      <c r="BH32" s="37"/>
    </row>
    <row r="33" spans="1:60" s="6" customFormat="1" ht="37.5" x14ac:dyDescent="0.3">
      <c r="A33" s="32"/>
      <c r="B33" s="33" t="s">
        <v>109</v>
      </c>
      <c r="C33" s="34" t="str">
        <f t="shared" si="0"/>
        <v xml:space="preserve">   </v>
      </c>
      <c r="D33" s="35"/>
      <c r="E33" s="85">
        <v>159058.12770000001</v>
      </c>
      <c r="F33" s="85">
        <v>850.83</v>
      </c>
      <c r="G33" s="85">
        <v>39476.68</v>
      </c>
      <c r="H33" s="36">
        <v>47221.06</v>
      </c>
      <c r="I33" s="36">
        <v>21176.760999999999</v>
      </c>
      <c r="J33" s="36">
        <v>1470.24</v>
      </c>
      <c r="K33" s="36">
        <v>4094.52</v>
      </c>
      <c r="L33" s="36">
        <v>29584.741000000002</v>
      </c>
      <c r="M33" s="36">
        <v>70242.317999999999</v>
      </c>
      <c r="N33" s="36">
        <v>66264.414999999994</v>
      </c>
      <c r="O33" s="36">
        <v>8687.9</v>
      </c>
      <c r="P33" s="36">
        <v>48392.675999999999</v>
      </c>
      <c r="Q33" s="36">
        <v>1726.15</v>
      </c>
      <c r="R33" s="36">
        <v>541.47</v>
      </c>
      <c r="S33" s="36">
        <v>746.55</v>
      </c>
      <c r="T33" s="36">
        <v>35546.3076</v>
      </c>
      <c r="U33" s="36">
        <v>1486.24</v>
      </c>
      <c r="V33" s="36">
        <v>208.1</v>
      </c>
      <c r="W33" s="36">
        <v>293.82</v>
      </c>
      <c r="X33" s="36">
        <v>49709.436699999998</v>
      </c>
      <c r="Y33" s="36">
        <v>987.54</v>
      </c>
      <c r="Z33" s="36">
        <v>542.65</v>
      </c>
      <c r="AA33" s="36">
        <v>149858.53753</v>
      </c>
      <c r="AB33" s="36">
        <v>440.67</v>
      </c>
      <c r="AC33" s="36">
        <v>29141.03</v>
      </c>
      <c r="AD33" s="36">
        <v>550.54</v>
      </c>
      <c r="AE33" s="36">
        <v>1861.52</v>
      </c>
      <c r="AF33" s="36"/>
      <c r="AG33" s="36">
        <v>11389.06</v>
      </c>
      <c r="AH33" s="36">
        <v>63419.11</v>
      </c>
      <c r="AI33" s="36">
        <v>166.3</v>
      </c>
      <c r="AJ33" s="36">
        <v>10093.57</v>
      </c>
      <c r="AK33" s="36">
        <v>674.42</v>
      </c>
      <c r="AL33" s="36">
        <v>2288.5500000000002</v>
      </c>
      <c r="AM33" s="36"/>
      <c r="AN33" s="36">
        <v>74857.22</v>
      </c>
      <c r="AO33" s="36">
        <v>1443.89</v>
      </c>
      <c r="AP33" s="36"/>
      <c r="AQ33" s="36">
        <v>576.23</v>
      </c>
      <c r="AR33" s="36">
        <v>515.66999999999996</v>
      </c>
      <c r="AS33" s="36">
        <v>10674.08</v>
      </c>
      <c r="AT33" s="36">
        <v>20424.654999999999</v>
      </c>
      <c r="AU33" s="36">
        <v>382.92</v>
      </c>
      <c r="AV33" s="36">
        <v>135.41999999999999</v>
      </c>
      <c r="AW33" s="36">
        <v>12663.014999999999</v>
      </c>
      <c r="AX33" s="36">
        <v>19351.484120000001</v>
      </c>
      <c r="AY33" s="36">
        <v>25182.954000000002</v>
      </c>
      <c r="AZ33" s="36">
        <v>10064.379999999999</v>
      </c>
      <c r="BA33" s="36">
        <v>986.6</v>
      </c>
      <c r="BB33" s="86">
        <v>99243.31</v>
      </c>
      <c r="BC33" s="36">
        <v>816.9</v>
      </c>
      <c r="BD33" s="36">
        <v>28958.576000000001</v>
      </c>
      <c r="BE33" s="36">
        <v>146.09</v>
      </c>
      <c r="BF33" s="36">
        <f t="shared" si="1"/>
        <v>1164615.2346500002</v>
      </c>
      <c r="BG33" s="37"/>
      <c r="BH33" s="37"/>
    </row>
    <row r="34" spans="1:60" s="6" customFormat="1" ht="37.5" x14ac:dyDescent="0.3">
      <c r="A34" s="32"/>
      <c r="B34" s="33" t="s">
        <v>110</v>
      </c>
      <c r="C34" s="34" t="str">
        <f t="shared" si="0"/>
        <v xml:space="preserve">   </v>
      </c>
      <c r="D34" s="35"/>
      <c r="E34" s="85">
        <v>2186.3283900000001</v>
      </c>
      <c r="F34" s="85"/>
      <c r="G34" s="85"/>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86"/>
      <c r="BC34" s="36"/>
      <c r="BD34" s="36"/>
      <c r="BE34" s="36"/>
      <c r="BF34" s="36">
        <f t="shared" si="1"/>
        <v>2186.3283900000001</v>
      </c>
      <c r="BG34" s="37"/>
      <c r="BH34" s="37"/>
    </row>
    <row r="35" spans="1:60" s="6" customFormat="1" ht="58.5" x14ac:dyDescent="0.35">
      <c r="A35" s="38"/>
      <c r="B35" s="39" t="s">
        <v>111</v>
      </c>
      <c r="C35" s="40" t="str">
        <f t="shared" si="0"/>
        <v xml:space="preserve">   </v>
      </c>
      <c r="D35" s="41"/>
      <c r="E35" s="87">
        <v>2186.3283900000001</v>
      </c>
      <c r="F35" s="87"/>
      <c r="G35" s="87"/>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88"/>
      <c r="BC35" s="21"/>
      <c r="BD35" s="21"/>
      <c r="BE35" s="21"/>
      <c r="BF35" s="21">
        <f t="shared" si="1"/>
        <v>2186.3283900000001</v>
      </c>
      <c r="BG35" s="42"/>
      <c r="BH35" s="42"/>
    </row>
    <row r="36" spans="1:60" x14ac:dyDescent="0.25">
      <c r="B36" s="4"/>
      <c r="C36" s="2"/>
      <c r="D36" s="1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48" t="s">
        <v>62</v>
      </c>
    </row>
    <row r="37" spans="1:60"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row>
    <row r="38" spans="1:60"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row>
    <row r="39" spans="1:60"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row>
    <row r="40" spans="1:60"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row>
    <row r="41" spans="1:60"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row>
    <row r="42" spans="1:60"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row>
    <row r="43" spans="1:60"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row>
    <row r="44" spans="1:60"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row>
    <row r="45" spans="1:60"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row>
    <row r="46" spans="1:60"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row>
    <row r="47" spans="1:60"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row>
    <row r="48" spans="1:60"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row>
    <row r="49" spans="2:58"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row>
    <row r="50" spans="2:58"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row>
    <row r="51" spans="2:58"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row>
    <row r="52" spans="2:58"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row>
    <row r="53" spans="2:58"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row>
    <row r="54" spans="2:58"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row>
    <row r="55" spans="2:58"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row>
    <row r="56" spans="2:58"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2:58"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2:58"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2:58"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2:58"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2:58"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2:58"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2:58"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2:58"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D116" s="1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4:58"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4:58"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4:58"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4:58"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4:58"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4:58"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4:58"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4: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4: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4: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4: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4: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4: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4: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4: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4: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32"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2018-01-30T01:01:43Z</cp:lastPrinted>
  <dcterms:created xsi:type="dcterms:W3CDTF">2005-09-08T01:35:00Z</dcterms:created>
  <dcterms:modified xsi:type="dcterms:W3CDTF">2018-01-30T01:03:06Z</dcterms:modified>
</cp:coreProperties>
</file>